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jimenezm\Downloads\"/>
    </mc:Choice>
  </mc:AlternateContent>
  <xr:revisionPtr revIDLastSave="0" documentId="13_ncr:1_{A62B838B-7D0B-49A7-8804-584857162E29}" xr6:coauthVersionLast="47" xr6:coauthVersionMax="47" xr10:uidLastSave="{00000000-0000-0000-0000-000000000000}"/>
  <bookViews>
    <workbookView xWindow="-120" yWindow="-120" windowWidth="29040" windowHeight="15840" xr2:uid="{FCC28E62-0EF0-4BE8-A83A-F24FAE49E09D}"/>
  </bookViews>
  <sheets>
    <sheet name="Hoja1" sheetId="1" r:id="rId1"/>
  </sheets>
  <definedNames>
    <definedName name="_xlnm.Print_Area" localSheetId="0">Hoja1!$A$1:$O$11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N5" i="1"/>
  <c r="E5" i="1"/>
  <c r="F5" i="1" s="1"/>
  <c r="N8" i="1"/>
  <c r="N6" i="1"/>
  <c r="N7" i="1"/>
  <c r="N9" i="1"/>
  <c r="N10" i="1"/>
  <c r="N11" i="1"/>
  <c r="E6" i="1"/>
  <c r="F6" i="1" s="1"/>
  <c r="K6" i="1" s="1"/>
  <c r="E7" i="1"/>
  <c r="E8" i="1"/>
  <c r="E9" i="1"/>
  <c r="E10" i="1"/>
  <c r="E11" i="1"/>
  <c r="F7" i="1"/>
  <c r="H7" i="1" s="1"/>
  <c r="L7" i="1" s="1"/>
  <c r="F8" i="1"/>
  <c r="H8" i="1" s="1"/>
  <c r="F9" i="1"/>
  <c r="H9" i="1" s="1"/>
  <c r="L9" i="1" s="1"/>
  <c r="F10" i="1"/>
  <c r="H10" i="1" s="1"/>
  <c r="F11" i="1"/>
  <c r="K11" i="1" s="1"/>
  <c r="M11" i="1" s="1"/>
  <c r="O11" i="1" s="1"/>
  <c r="J6" i="1"/>
  <c r="J7" i="1"/>
  <c r="J8" i="1"/>
  <c r="J9" i="1"/>
  <c r="J10" i="1"/>
  <c r="J11" i="1"/>
  <c r="K5" i="1" l="1"/>
  <c r="H5" i="1"/>
  <c r="K10" i="1"/>
  <c r="M10" i="1" s="1"/>
  <c r="O10" i="1" s="1"/>
  <c r="K9" i="1"/>
  <c r="M9" i="1" s="1"/>
  <c r="O9" i="1" s="1"/>
  <c r="K8" i="1"/>
  <c r="M8" i="1" s="1"/>
  <c r="O8" i="1" s="1"/>
  <c r="K7" i="1"/>
  <c r="M7" i="1" s="1"/>
  <c r="O7" i="1" s="1"/>
  <c r="H11" i="1"/>
  <c r="L5" i="1"/>
  <c r="H6" i="1"/>
  <c r="L6" i="1" s="1"/>
  <c r="M6" i="1" s="1"/>
  <c r="O6" i="1" s="1"/>
  <c r="M5" i="1" l="1"/>
  <c r="R5" i="1"/>
  <c r="O5" i="1"/>
</calcChain>
</file>

<file path=xl/sharedStrings.xml><?xml version="1.0" encoding="utf-8"?>
<sst xmlns="http://schemas.openxmlformats.org/spreadsheetml/2006/main" count="30" uniqueCount="30">
  <si>
    <t>Codi prova</t>
  </si>
  <si>
    <t>Descripció prova</t>
  </si>
  <si>
    <t>Activitat real LRC</t>
  </si>
  <si>
    <t>Activitat Kits facturats amb càrrec</t>
  </si>
  <si>
    <t>Activitat real LRC + 10% màxim rendiment</t>
  </si>
  <si>
    <t>Activitat acceptada facturable</t>
  </si>
  <si>
    <t>Activitat estimada licitació Annex I</t>
  </si>
  <si>
    <t>Activitat marginal</t>
  </si>
  <si>
    <t>Preu adjudicació</t>
  </si>
  <si>
    <t xml:space="preserve">Preu marginal </t>
  </si>
  <si>
    <t>Facturació acceptada preu adjudicació</t>
  </si>
  <si>
    <t>Facturació acceptada marginal</t>
  </si>
  <si>
    <t>Facturació acceptada total</t>
  </si>
  <si>
    <t>Facturació kits facturats amb càrrec</t>
  </si>
  <si>
    <t xml:space="preserve">Diferència per rendiments </t>
  </si>
  <si>
    <t>x1</t>
  </si>
  <si>
    <t>y1</t>
  </si>
  <si>
    <t>x2</t>
  </si>
  <si>
    <t>y2</t>
  </si>
  <si>
    <t>x3</t>
  </si>
  <si>
    <t>y3</t>
  </si>
  <si>
    <t>x4</t>
  </si>
  <si>
    <t>y4</t>
  </si>
  <si>
    <t>x5</t>
  </si>
  <si>
    <t>y5</t>
  </si>
  <si>
    <t>x6</t>
  </si>
  <si>
    <t>y6</t>
  </si>
  <si>
    <t>x7</t>
  </si>
  <si>
    <t>y7</t>
  </si>
  <si>
    <t>ANNEX VI. EXEMPLE DE CLÀUSULA DE RENDIMENTS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</si>
</sst>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9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60F6-7F68-48C1-B03A-23584EBAB786}">
  <sheetPr>
    <pageSetUpPr fitToPage="1"/>
  </sheetPr>
  <dimension ref="A1:AB34"/>
  <sheetViews>
    <sheetView tabSelected="1" zoomScale="130" zoomScaleNormal="130" workbookViewId="0">
      <selection activeCell="E6" sqref="E6"/>
    </sheetView>
  </sheetViews>
  <sheetFormatPr baseColWidth="10" defaultColWidth="11.42578125" defaultRowHeight="15" customHeight="1" x14ac:dyDescent="0.25"/>
  <cols>
    <col min="1" max="1" width="6.5703125" style="11" customWidth="1"/>
    <col min="2" max="2" width="9.7109375" style="11" customWidth="1"/>
    <col min="3" max="3" width="11.5703125" customWidth="1"/>
    <col min="4" max="4" width="17.7109375" customWidth="1"/>
    <col min="5" max="6" width="12.7109375" customWidth="1"/>
    <col min="7" max="7" width="15.42578125" customWidth="1"/>
    <col min="8" max="8" width="11.7109375" customWidth="1"/>
    <col min="10" max="10" width="13.42578125" customWidth="1"/>
    <col min="11" max="11" width="18.5703125" customWidth="1"/>
    <col min="12" max="12" width="14.140625" customWidth="1"/>
    <col min="13" max="13" width="15.5703125" customWidth="1"/>
    <col min="14" max="14" width="14.28515625" customWidth="1"/>
    <col min="15" max="15" width="13.140625" customWidth="1"/>
    <col min="17" max="17" width="12.140625" bestFit="1" customWidth="1"/>
  </cols>
  <sheetData>
    <row r="1" spans="1:18" ht="15" customHeight="1" x14ac:dyDescent="0.25">
      <c r="A1" s="13" t="s">
        <v>29</v>
      </c>
    </row>
    <row r="4" spans="1:18" s="3" customFormat="1" ht="54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</row>
    <row r="5" spans="1:18" x14ac:dyDescent="0.25">
      <c r="A5" s="11" t="s">
        <v>15</v>
      </c>
      <c r="B5" s="11" t="s">
        <v>16</v>
      </c>
      <c r="C5" s="1">
        <v>90000</v>
      </c>
      <c r="D5" s="1">
        <v>100000</v>
      </c>
      <c r="E5" s="1">
        <f>C5*1.1</f>
        <v>99000.000000000015</v>
      </c>
      <c r="F5" s="9">
        <f>+IF((E5&lt;D5),E5,D5)</f>
        <v>99000.000000000015</v>
      </c>
      <c r="G5" s="1">
        <v>80000</v>
      </c>
      <c r="H5" s="1">
        <f>IF((F5&gt;G5),(F5-G5),0)</f>
        <v>19000.000000000015</v>
      </c>
      <c r="I5" s="4">
        <v>2.5999999999999999E-2</v>
      </c>
      <c r="J5" s="4">
        <f>0.75*I5</f>
        <v>1.95E-2</v>
      </c>
      <c r="K5" s="8">
        <f>+IF((F5&gt;G5),(G5*I5),F5*I5)</f>
        <v>2080</v>
      </c>
      <c r="L5" s="7">
        <f>+H5*J5</f>
        <v>370.50000000000028</v>
      </c>
      <c r="M5" s="7">
        <f>+K5+L5</f>
        <v>2450.5000000000005</v>
      </c>
      <c r="N5" s="7">
        <f>+D5*I5</f>
        <v>2600</v>
      </c>
      <c r="O5" s="7">
        <f>+M5-N5</f>
        <v>-149.49999999999955</v>
      </c>
      <c r="P5" s="1"/>
      <c r="Q5" s="6"/>
      <c r="R5" s="7">
        <f>+Q5-M5</f>
        <v>-2450.5000000000005</v>
      </c>
    </row>
    <row r="6" spans="1:18" x14ac:dyDescent="0.25">
      <c r="A6" s="11" t="s">
        <v>17</v>
      </c>
      <c r="B6" s="11" t="s">
        <v>18</v>
      </c>
      <c r="C6" s="1">
        <v>195000</v>
      </c>
      <c r="D6" s="1">
        <v>200000</v>
      </c>
      <c r="E6" s="1">
        <f t="shared" ref="E6:E11" si="0">C6*1.1</f>
        <v>214500.00000000003</v>
      </c>
      <c r="F6" s="9">
        <f>+IF((E6&lt;D6),E6,D6)</f>
        <v>200000</v>
      </c>
      <c r="G6" s="1">
        <v>200000</v>
      </c>
      <c r="H6" s="1">
        <f t="shared" ref="H6:H11" si="1">IF((F6&gt;G6),(F6-G6),0)</f>
        <v>0</v>
      </c>
      <c r="I6" s="4">
        <v>2.5999999999999999E-2</v>
      </c>
      <c r="J6" s="4">
        <f t="shared" ref="J6:J11" si="2">0.75*I6</f>
        <v>1.95E-2</v>
      </c>
      <c r="K6" s="8">
        <f>+IF((F6&gt;G6),(G6*I6),F6*I6)</f>
        <v>5200</v>
      </c>
      <c r="L6" s="7">
        <f>+H6*J6</f>
        <v>0</v>
      </c>
      <c r="M6" s="7">
        <f t="shared" ref="M6:M11" si="3">+K6+L6</f>
        <v>5200</v>
      </c>
      <c r="N6" s="7">
        <f t="shared" ref="N6:N11" si="4">+D6*I6</f>
        <v>5200</v>
      </c>
      <c r="O6" s="7">
        <f t="shared" ref="O6:O11" si="5">+M6-N6</f>
        <v>0</v>
      </c>
      <c r="P6" s="1"/>
      <c r="Q6" s="6"/>
    </row>
    <row r="7" spans="1:18" x14ac:dyDescent="0.25">
      <c r="A7" s="11" t="s">
        <v>19</v>
      </c>
      <c r="B7" s="11" t="s">
        <v>20</v>
      </c>
      <c r="C7" s="1">
        <v>100000</v>
      </c>
      <c r="D7" s="1">
        <v>100000</v>
      </c>
      <c r="E7" s="1">
        <f t="shared" si="0"/>
        <v>110000.00000000001</v>
      </c>
      <c r="F7" s="9">
        <f t="shared" ref="F7:F11" si="6">+IF((E7&lt;D7),E7,D7)</f>
        <v>100000</v>
      </c>
      <c r="G7" s="1">
        <v>80000</v>
      </c>
      <c r="H7" s="1">
        <f t="shared" si="1"/>
        <v>20000</v>
      </c>
      <c r="I7" s="4">
        <v>2.5999999999999999E-2</v>
      </c>
      <c r="J7" s="4">
        <f t="shared" si="2"/>
        <v>1.95E-2</v>
      </c>
      <c r="K7" s="8">
        <f t="shared" ref="K7:K11" si="7">+IF((F7&gt;G7),(G7*I7),F7*I7)</f>
        <v>2080</v>
      </c>
      <c r="L7" s="7">
        <f>+H7*J7</f>
        <v>390</v>
      </c>
      <c r="M7" s="7">
        <f t="shared" si="3"/>
        <v>2470</v>
      </c>
      <c r="N7" s="7">
        <f t="shared" si="4"/>
        <v>2600</v>
      </c>
      <c r="O7" s="7">
        <f t="shared" si="5"/>
        <v>-130</v>
      </c>
      <c r="P7" s="1"/>
      <c r="Q7" s="6"/>
    </row>
    <row r="8" spans="1:18" x14ac:dyDescent="0.25">
      <c r="A8" s="11" t="s">
        <v>21</v>
      </c>
      <c r="B8" s="11" t="s">
        <v>22</v>
      </c>
      <c r="C8" s="1">
        <v>100000</v>
      </c>
      <c r="D8" s="1">
        <v>100000</v>
      </c>
      <c r="E8" s="1">
        <f t="shared" si="0"/>
        <v>110000.00000000001</v>
      </c>
      <c r="F8" s="9">
        <f t="shared" si="6"/>
        <v>100000</v>
      </c>
      <c r="G8" s="1">
        <v>110000</v>
      </c>
      <c r="H8" s="1">
        <f t="shared" si="1"/>
        <v>0</v>
      </c>
      <c r="I8" s="4">
        <v>2.5999999999999999E-2</v>
      </c>
      <c r="J8" s="4">
        <f t="shared" si="2"/>
        <v>1.95E-2</v>
      </c>
      <c r="K8" s="8">
        <f t="shared" si="7"/>
        <v>2600</v>
      </c>
      <c r="L8" s="7"/>
      <c r="M8" s="7">
        <f t="shared" si="3"/>
        <v>2600</v>
      </c>
      <c r="N8" s="7">
        <f>+D8*I8</f>
        <v>2600</v>
      </c>
      <c r="O8" s="7">
        <f t="shared" si="5"/>
        <v>0</v>
      </c>
      <c r="P8" s="1"/>
      <c r="Q8" s="6"/>
    </row>
    <row r="9" spans="1:18" x14ac:dyDescent="0.25">
      <c r="A9" s="11" t="s">
        <v>23</v>
      </c>
      <c r="B9" s="11" t="s">
        <v>24</v>
      </c>
      <c r="C9" s="1">
        <v>90000</v>
      </c>
      <c r="D9" s="1">
        <v>120000</v>
      </c>
      <c r="E9" s="1">
        <f t="shared" si="0"/>
        <v>99000.000000000015</v>
      </c>
      <c r="F9" s="9">
        <f t="shared" si="6"/>
        <v>99000.000000000015</v>
      </c>
      <c r="G9" s="1">
        <v>98000</v>
      </c>
      <c r="H9" s="1">
        <f t="shared" si="1"/>
        <v>1000.0000000000146</v>
      </c>
      <c r="I9" s="4">
        <v>2.5999999999999999E-2</v>
      </c>
      <c r="J9" s="4">
        <f t="shared" si="2"/>
        <v>1.95E-2</v>
      </c>
      <c r="K9" s="8">
        <f t="shared" si="7"/>
        <v>2548</v>
      </c>
      <c r="L9" s="7">
        <f t="shared" ref="L9" si="8">+H9*J9</f>
        <v>19.500000000000284</v>
      </c>
      <c r="M9" s="7">
        <f t="shared" si="3"/>
        <v>2567.5000000000005</v>
      </c>
      <c r="N9" s="7">
        <f t="shared" si="4"/>
        <v>3120</v>
      </c>
      <c r="O9" s="7">
        <f t="shared" si="5"/>
        <v>-552.49999999999955</v>
      </c>
      <c r="P9" s="1"/>
      <c r="Q9" s="6"/>
    </row>
    <row r="10" spans="1:18" x14ac:dyDescent="0.25">
      <c r="A10" s="11" t="s">
        <v>25</v>
      </c>
      <c r="B10" s="11" t="s">
        <v>26</v>
      </c>
      <c r="C10" s="1">
        <v>90000</v>
      </c>
      <c r="D10" s="1">
        <v>110000</v>
      </c>
      <c r="E10" s="1">
        <f t="shared" si="0"/>
        <v>99000.000000000015</v>
      </c>
      <c r="F10" s="9">
        <f t="shared" si="6"/>
        <v>99000.000000000015</v>
      </c>
      <c r="G10" s="1">
        <v>110000</v>
      </c>
      <c r="H10" s="1">
        <f t="shared" si="1"/>
        <v>0</v>
      </c>
      <c r="I10" s="4">
        <v>2.5999999999999999E-2</v>
      </c>
      <c r="J10" s="4">
        <f t="shared" si="2"/>
        <v>1.95E-2</v>
      </c>
      <c r="K10" s="8">
        <f t="shared" si="7"/>
        <v>2574.0000000000005</v>
      </c>
      <c r="L10" s="7"/>
      <c r="M10" s="7">
        <f t="shared" si="3"/>
        <v>2574.0000000000005</v>
      </c>
      <c r="N10" s="7">
        <f t="shared" si="4"/>
        <v>2860</v>
      </c>
      <c r="O10" s="7">
        <f t="shared" si="5"/>
        <v>-285.99999999999955</v>
      </c>
      <c r="P10" s="1"/>
      <c r="Q10" s="6"/>
    </row>
    <row r="11" spans="1:18" x14ac:dyDescent="0.25">
      <c r="A11" s="11" t="s">
        <v>27</v>
      </c>
      <c r="B11" s="11" t="s">
        <v>28</v>
      </c>
      <c r="C11" s="1">
        <v>90000</v>
      </c>
      <c r="D11" s="1">
        <v>98000</v>
      </c>
      <c r="E11" s="1">
        <f t="shared" si="0"/>
        <v>99000.000000000015</v>
      </c>
      <c r="F11" s="9">
        <f t="shared" si="6"/>
        <v>98000</v>
      </c>
      <c r="G11" s="1">
        <v>110000</v>
      </c>
      <c r="H11" s="1">
        <f t="shared" si="1"/>
        <v>0</v>
      </c>
      <c r="I11" s="4">
        <v>2.5999999999999999E-2</v>
      </c>
      <c r="J11" s="4">
        <f t="shared" si="2"/>
        <v>1.95E-2</v>
      </c>
      <c r="K11" s="8">
        <f t="shared" si="7"/>
        <v>2548</v>
      </c>
      <c r="L11" s="7"/>
      <c r="M11" s="7">
        <f t="shared" si="3"/>
        <v>2548</v>
      </c>
      <c r="N11" s="7">
        <f t="shared" si="4"/>
        <v>2548</v>
      </c>
      <c r="O11" s="7">
        <f t="shared" si="5"/>
        <v>0</v>
      </c>
      <c r="P11" s="1"/>
      <c r="Q11" s="6"/>
    </row>
    <row r="12" spans="1:18" ht="15" customHeight="1" x14ac:dyDescent="0.25">
      <c r="O12" s="7"/>
      <c r="P12" s="5"/>
    </row>
    <row r="13" spans="1:18" ht="15" customHeight="1" x14ac:dyDescent="0.25">
      <c r="K13" s="6"/>
    </row>
    <row r="14" spans="1:18" ht="15" customHeight="1" x14ac:dyDescent="0.25">
      <c r="M14" s="6"/>
    </row>
    <row r="16" spans="1:18" ht="15" customHeight="1" x14ac:dyDescent="0.25">
      <c r="K16" s="6"/>
    </row>
    <row r="18" spans="1:28" ht="45" customHeight="1" x14ac:dyDescent="0.25">
      <c r="A18" s="10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5" customHeight="1" x14ac:dyDescent="0.25">
      <c r="C19" s="1"/>
      <c r="D19" s="1"/>
      <c r="E19" s="1"/>
      <c r="F19" s="9"/>
      <c r="G19" s="1"/>
      <c r="H19" s="1"/>
      <c r="I19" s="4"/>
      <c r="J19" s="4"/>
      <c r="K19" s="8"/>
      <c r="L19" s="7"/>
      <c r="M19" s="7"/>
      <c r="N19" s="7"/>
      <c r="O19" s="7"/>
      <c r="P19" s="1"/>
      <c r="Q19" s="6"/>
      <c r="R19" s="7"/>
    </row>
    <row r="20" spans="1:28" ht="15" customHeight="1" x14ac:dyDescent="0.25">
      <c r="C20" s="1"/>
      <c r="D20" s="1"/>
      <c r="E20" s="1"/>
      <c r="F20" s="9"/>
      <c r="G20" s="1"/>
      <c r="H20" s="1"/>
      <c r="I20" s="4"/>
      <c r="J20" s="4"/>
      <c r="K20" s="8"/>
      <c r="L20" s="7"/>
      <c r="M20" s="7"/>
      <c r="N20" s="7"/>
      <c r="O20" s="7"/>
      <c r="P20" s="1"/>
      <c r="Q20" s="6"/>
    </row>
    <row r="21" spans="1:28" ht="15" customHeight="1" x14ac:dyDescent="0.25">
      <c r="C21" s="1"/>
      <c r="D21" s="1"/>
      <c r="E21" s="1"/>
      <c r="F21" s="9"/>
      <c r="G21" s="1"/>
      <c r="H21" s="1"/>
      <c r="I21" s="4"/>
      <c r="J21" s="4"/>
      <c r="K21" s="8"/>
      <c r="L21" s="7"/>
      <c r="M21" s="7"/>
      <c r="N21" s="7"/>
      <c r="O21" s="7"/>
      <c r="P21" s="1"/>
      <c r="Q21" s="6"/>
    </row>
    <row r="22" spans="1:28" ht="15" customHeight="1" x14ac:dyDescent="0.25">
      <c r="C22" s="1"/>
      <c r="D22" s="1"/>
      <c r="E22" s="1"/>
      <c r="F22" s="9"/>
      <c r="G22" s="1"/>
      <c r="H22" s="1"/>
      <c r="I22" s="4"/>
      <c r="J22" s="4"/>
      <c r="K22" s="8"/>
      <c r="L22" s="7"/>
      <c r="M22" s="7"/>
      <c r="N22" s="7"/>
      <c r="O22" s="7"/>
      <c r="P22" s="1"/>
      <c r="Q22" s="6"/>
    </row>
    <row r="23" spans="1:28" ht="15" customHeight="1" x14ac:dyDescent="0.25">
      <c r="C23" s="1"/>
      <c r="D23" s="1"/>
      <c r="E23" s="1"/>
      <c r="F23" s="9"/>
      <c r="G23" s="1"/>
      <c r="H23" s="1"/>
      <c r="I23" s="4"/>
      <c r="J23" s="4"/>
      <c r="K23" s="8"/>
      <c r="L23" s="7"/>
      <c r="M23" s="7"/>
      <c r="N23" s="7"/>
      <c r="O23" s="7"/>
      <c r="P23" s="1"/>
      <c r="Q23" s="6"/>
    </row>
    <row r="24" spans="1:28" ht="15" customHeight="1" x14ac:dyDescent="0.25">
      <c r="C24" s="1"/>
      <c r="D24" s="1"/>
      <c r="E24" s="1"/>
      <c r="F24" s="9"/>
      <c r="G24" s="1"/>
      <c r="H24" s="1"/>
      <c r="I24" s="4"/>
      <c r="J24" s="4"/>
      <c r="K24" s="8"/>
      <c r="L24" s="7"/>
      <c r="M24" s="7"/>
      <c r="N24" s="7"/>
      <c r="O24" s="7"/>
      <c r="P24" s="1"/>
      <c r="Q24" s="6"/>
    </row>
    <row r="25" spans="1:28" ht="15" customHeight="1" x14ac:dyDescent="0.25">
      <c r="C25" s="1"/>
      <c r="D25" s="1"/>
      <c r="E25" s="1"/>
      <c r="F25" s="9"/>
      <c r="G25" s="1"/>
      <c r="H25" s="1"/>
      <c r="I25" s="4"/>
      <c r="J25" s="4"/>
      <c r="K25" s="8"/>
      <c r="L25" s="7"/>
      <c r="M25" s="7"/>
      <c r="N25" s="7"/>
      <c r="O25" s="7"/>
      <c r="P25" s="1"/>
      <c r="Q25" s="6"/>
    </row>
    <row r="26" spans="1:28" ht="15" customHeight="1" x14ac:dyDescent="0.25">
      <c r="O26" s="7"/>
      <c r="P26" s="5"/>
    </row>
    <row r="27" spans="1:28" ht="15" customHeight="1" x14ac:dyDescent="0.25">
      <c r="K27" s="6"/>
      <c r="O27" s="7"/>
    </row>
    <row r="28" spans="1:28" ht="15" customHeight="1" x14ac:dyDescent="0.25">
      <c r="D28" s="1"/>
      <c r="E28" s="5"/>
      <c r="M28" s="6"/>
    </row>
    <row r="29" spans="1:28" ht="15" customHeight="1" x14ac:dyDescent="0.25">
      <c r="D29" s="1"/>
      <c r="E29" s="5"/>
    </row>
    <row r="30" spans="1:28" ht="15" customHeight="1" x14ac:dyDescent="0.25">
      <c r="D30" s="1"/>
      <c r="E30" s="5"/>
    </row>
    <row r="31" spans="1:28" ht="15" customHeight="1" x14ac:dyDescent="0.25">
      <c r="D31" s="1"/>
      <c r="E31" s="5"/>
    </row>
    <row r="32" spans="1:28" ht="15" customHeight="1" x14ac:dyDescent="0.25">
      <c r="D32" s="1"/>
      <c r="E32" s="5"/>
    </row>
    <row r="33" spans="4:5" ht="15" customHeight="1" x14ac:dyDescent="0.25">
      <c r="D33" s="1"/>
      <c r="E33" s="5"/>
    </row>
    <row r="34" spans="4:5" ht="15" customHeight="1" x14ac:dyDescent="0.25">
      <c r="D34" s="1"/>
      <c r="E34" s="5"/>
    </row>
  </sheetData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Props1.xml><?xml version="1.0" encoding="utf-8"?>
<ds:datastoreItem xmlns:ds="http://schemas.openxmlformats.org/officeDocument/2006/customXml" ds:itemID="{4908E74D-43FB-4001-B9E9-3D4181ECE74C}"/>
</file>

<file path=customXml/itemProps2.xml><?xml version="1.0" encoding="utf-8"?>
<ds:datastoreItem xmlns:ds="http://schemas.openxmlformats.org/officeDocument/2006/customXml" ds:itemID="{890CFC3B-D06C-4778-8F50-E5D79F06D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6816A6-ACAB-44CD-8E7E-D9FA8393EF07}">
  <ds:schemaRefs>
    <ds:schemaRef ds:uri="http://purl.org/dc/elements/1.1/"/>
    <ds:schemaRef ds:uri="http://www.w3.org/XML/1998/namespace"/>
    <ds:schemaRef ds:uri="http://schemas.microsoft.com/office/2006/metadata/properties"/>
    <ds:schemaRef ds:uri="556a85ef-6779-461c-8e2e-65dd73da1220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d6d62c8-c773-45e4-ad7a-2e75c784fc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Nerea Fuentes Paez</dc:creator>
  <cp:keywords/>
  <dc:description/>
  <cp:lastModifiedBy>David J. Jiménez Molina</cp:lastModifiedBy>
  <cp:revision/>
  <cp:lastPrinted>2026-01-15T14:56:52Z</cp:lastPrinted>
  <dcterms:created xsi:type="dcterms:W3CDTF">2025-04-10T08:18:20Z</dcterms:created>
  <dcterms:modified xsi:type="dcterms:W3CDTF">2026-01-15T14:57:18Z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